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611"/>
  <workbookPr/>
  <mc:AlternateContent xmlns:mc="http://schemas.openxmlformats.org/markup-compatibility/2006">
    <mc:Choice Requires="x15">
      <x15ac:absPath xmlns:x15ac="http://schemas.microsoft.com/office/spreadsheetml/2010/11/ac" url="/Users/rannierlisboa/Desktop/PLANILHAS EM EXCEL/"/>
    </mc:Choice>
  </mc:AlternateContent>
  <xr:revisionPtr revIDLastSave="0" documentId="13_ncr:1_{B989E58B-9886-3542-9308-30F92F8C6469}" xr6:coauthVersionLast="47" xr6:coauthVersionMax="47" xr10:uidLastSave="{00000000-0000-0000-0000-000000000000}"/>
  <bookViews>
    <workbookView xWindow="0" yWindow="500" windowWidth="28800" windowHeight="16180" firstSheet="1" activeTab="1" xr2:uid="{00000000-000D-0000-FFFF-FFFF00000000}"/>
  </bookViews>
  <sheets>
    <sheet name="RUAS" sheetId="2" r:id="rId1"/>
    <sheet name="ORÇAMENTO" sheetId="1" r:id="rId2"/>
  </sheets>
  <definedNames>
    <definedName name="_xlnm.Print_Area" localSheetId="1">ORÇAMENTO!$A$1:$K$49</definedName>
    <definedName name="_xlnm.Print_Titles" localSheetId="1">ORÇAMENTO!$1:$11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22" i="1" l="1"/>
  <c r="J22" i="1" s="1"/>
  <c r="J21" i="1" s="1"/>
  <c r="I30" i="1" l="1"/>
  <c r="I28" i="1"/>
  <c r="I27" i="1"/>
  <c r="I26" i="1"/>
  <c r="I24" i="1"/>
  <c r="J24" i="1" l="1"/>
  <c r="J23" i="1" s="1"/>
  <c r="F30" i="1" l="1"/>
  <c r="J30" i="1" s="1"/>
  <c r="J29" i="1" l="1"/>
  <c r="F26" i="1" l="1"/>
  <c r="F27" i="1" l="1"/>
  <c r="F28" i="1" l="1"/>
  <c r="J28" i="1" s="1"/>
  <c r="J27" i="1"/>
  <c r="J26" i="1"/>
  <c r="J25" i="1" l="1"/>
  <c r="J31" i="1" s="1"/>
  <c r="I20" i="1" l="1"/>
  <c r="J20" i="1" s="1"/>
  <c r="I19" i="1" l="1"/>
  <c r="J19" i="1" s="1"/>
  <c r="I18" i="1"/>
  <c r="J18" i="1" s="1"/>
  <c r="I17" i="1"/>
  <c r="J17" i="1" s="1"/>
  <c r="I16" i="1"/>
  <c r="J16" i="1" s="1"/>
  <c r="I15" i="1"/>
  <c r="J15" i="1" s="1"/>
  <c r="I14" i="1"/>
  <c r="J14" i="1" s="1"/>
  <c r="I13" i="1"/>
  <c r="J13" i="1" s="1"/>
  <c r="G13" i="2" l="1"/>
  <c r="F13" i="2"/>
  <c r="H7" i="2"/>
  <c r="H6" i="2"/>
  <c r="H5" i="2"/>
  <c r="H13" i="2" l="1"/>
</calcChain>
</file>

<file path=xl/sharedStrings.xml><?xml version="1.0" encoding="utf-8"?>
<sst xmlns="http://schemas.openxmlformats.org/spreadsheetml/2006/main" count="169" uniqueCount="110">
  <si>
    <t>Item</t>
  </si>
  <si>
    <t>Fonte</t>
  </si>
  <si>
    <t>Código</t>
  </si>
  <si>
    <t>Descrição</t>
  </si>
  <si>
    <t>Unidade</t>
  </si>
  <si>
    <t>Quantidade</t>
  </si>
  <si>
    <t>BDI (%)</t>
  </si>
  <si>
    <t>Custo Unitário (sem BDI) (R$)</t>
  </si>
  <si>
    <t>Preço Total (R$)</t>
  </si>
  <si>
    <t>1.1</t>
  </si>
  <si>
    <t>SINAPI</t>
  </si>
  <si>
    <t>CONTROLE TECNOLÓGICO</t>
  </si>
  <si>
    <t>ENSAIO DE PENETRAÇÃO - MATERIAL BETUMINOSO</t>
  </si>
  <si>
    <t>ENSAIO DE VISCOSIDADE SAYBOLT - FUROL - MATERIAL BETUMINOSO</t>
  </si>
  <si>
    <t>ENSAIO DE PONTO DE FULGOR - MATERIAL BETUMINOSO</t>
  </si>
  <si>
    <t>ENSAIO DE SUSCEPTIBILIDADE TÉRMICA - ÍNDICE PFEIFFER - MATERIAL ASFÁLTICO</t>
  </si>
  <si>
    <t>ENSAIO DE ESPUMA - MATERIAL ASFÁLTICO</t>
  </si>
  <si>
    <t>ENSAIO DE GRANULOMETRIA DO AGREGADO</t>
  </si>
  <si>
    <t>ENSAIO DE DETERMINAÇÃO DO ÍNDICE DE FORMA - AGREGADOS</t>
  </si>
  <si>
    <t>UND</t>
  </si>
  <si>
    <t>M2</t>
  </si>
  <si>
    <t>Foi considerado arredondamento de duas casas decimais para Quantidade; Custo Unitário; BDI; Preço Unitário; Preço Total.</t>
  </si>
  <si>
    <t>Siglas da Composição do Investimento: RA - Rateio proporcional entre Repasse e Contrapartida; RP - 100% Repasse; CP - 100% Contrapartida; OU - 100% Outros.</t>
  </si>
  <si>
    <t>Local</t>
  </si>
  <si>
    <t>Data</t>
  </si>
  <si>
    <t>Responsável Técnico</t>
  </si>
  <si>
    <t>Nome:</t>
  </si>
  <si>
    <t>CREA/CAU:</t>
  </si>
  <si>
    <t xml:space="preserve">ART/RRT: </t>
  </si>
  <si>
    <t>RECURSO</t>
  </si>
  <si>
    <t>↓</t>
  </si>
  <si>
    <t>LOCALIDADE SINAPI</t>
  </si>
  <si>
    <t>DATA BASE</t>
  </si>
  <si>
    <t>DESCRIÇÃO DO LOTE</t>
  </si>
  <si>
    <t>MUNICÍPIO / UF</t>
  </si>
  <si>
    <t>Nº OPERAÇÃO</t>
  </si>
  <si>
    <t>Nº SICONV</t>
  </si>
  <si>
    <t>PROPONENTE / TOMADOR</t>
  </si>
  <si>
    <t>APELIDO DO EMPREENDIMENTO</t>
  </si>
  <si>
    <t>BDI 1</t>
  </si>
  <si>
    <t>BDI 2</t>
  </si>
  <si>
    <t>BDI 3</t>
  </si>
  <si>
    <t>Preço Unitário (com BDI) (R$)</t>
  </si>
  <si>
    <t>SINALIZAÇÃO DAS RUAS RECAPEADAS C/ PMF</t>
  </si>
  <si>
    <t xml:space="preserve"> </t>
  </si>
  <si>
    <t>NOME DA VIA</t>
  </si>
  <si>
    <t>BAIRRO</t>
  </si>
  <si>
    <t>INÍCIO</t>
  </si>
  <si>
    <t>FIM</t>
  </si>
  <si>
    <t>EXTENSÃO (M)</t>
  </si>
  <si>
    <t>PLACAS  PARE (UND)</t>
  </si>
  <si>
    <t>PLACAS DE LOGRADOURO (UND)</t>
  </si>
  <si>
    <t>FAIXA SEC. (m²)</t>
  </si>
  <si>
    <t>Av Pandia Calogeras - 1</t>
  </si>
  <si>
    <t>Centro</t>
  </si>
  <si>
    <t>Rua Sarg Nicolau</t>
  </si>
  <si>
    <t>Rua Dimas Henrique</t>
  </si>
  <si>
    <t>Av Pandia Calogeras - 2</t>
  </si>
  <si>
    <t>Av Pandia Calogeras - Canteiro</t>
  </si>
  <si>
    <t>Rua SR 02</t>
  </si>
  <si>
    <t>San Remo</t>
  </si>
  <si>
    <t>Rua União</t>
  </si>
  <si>
    <t>SR 12</t>
  </si>
  <si>
    <t>Av Teodoro Sampaio - 1</t>
  </si>
  <si>
    <t>Rua João Santana</t>
  </si>
  <si>
    <t>Rua Pedro Ivo</t>
  </si>
  <si>
    <t>Av Teodoro Sampaio - 2</t>
  </si>
  <si>
    <t>Av Teodoro Sampaio - Canteiro</t>
  </si>
  <si>
    <t>Adélia Frota</t>
  </si>
  <si>
    <t xml:space="preserve">Vila América </t>
  </si>
  <si>
    <t>Maria Baioch</t>
  </si>
  <si>
    <t>TOTAL</t>
  </si>
  <si>
    <t>RRFSA</t>
  </si>
  <si>
    <t>74022/025</t>
  </si>
  <si>
    <t>RA</t>
  </si>
  <si>
    <t>74022/001 (i)</t>
  </si>
  <si>
    <t>74022/028(ii)</t>
  </si>
  <si>
    <t>74022/029(i)</t>
  </si>
  <si>
    <t>74022/052(i)</t>
  </si>
  <si>
    <t>74022/041(i)</t>
  </si>
  <si>
    <t>4.1</t>
  </si>
  <si>
    <t>4.2</t>
  </si>
  <si>
    <t>4.3</t>
  </si>
  <si>
    <t>4.4</t>
  </si>
  <si>
    <t>4.5</t>
  </si>
  <si>
    <t>4.6</t>
  </si>
  <si>
    <t>4.7</t>
  </si>
  <si>
    <t>M³</t>
  </si>
  <si>
    <t>74022/002(i)</t>
  </si>
  <si>
    <t>APILOAMENTO</t>
  </si>
  <si>
    <t>4.8</t>
  </si>
  <si>
    <t>74022/030</t>
  </si>
  <si>
    <r>
      <t xml:space="preserve">ENSAIO DE RESISTENCIA A COMPRESSAO SIMPLES - CONCRETO </t>
    </r>
    <r>
      <rPr>
        <i/>
        <sz val="11"/>
        <color theme="1"/>
        <rFont val="Calibri"/>
        <family val="2"/>
        <scheme val="minor"/>
      </rPr>
      <t>(meio fio/sarjetas)</t>
    </r>
  </si>
  <si>
    <t>m³</t>
  </si>
  <si>
    <t>ESCAVAÇÃO HORIZONTAL, INCLUINDO ESCARIFICAÇÃO, CARGA E DESCARGA EM SOLO DE 2A CATEGORIA COM TRATOR DE ESTEIRAS (150HP/LÂMINA: 3,18M3). AF_07
/2020</t>
  </si>
  <si>
    <t>EXECUÇÃO DE CALÇADAS</t>
  </si>
  <si>
    <t>-</t>
  </si>
  <si>
    <t>CONSTRUÇÃO DE UNIDADES HABITACIONAIS PARA FAMÍLIAS DE BAIXA RENDA</t>
  </si>
  <si>
    <t>2.1</t>
  </si>
  <si>
    <t>SINALIZAÇÃO</t>
  </si>
  <si>
    <t>PISO DE LADRILHO HIDRÁULICO COLORIDO MODELO TÁTIL ( ALERTA OU DIRECIONAL) SEM
LASTRO</t>
  </si>
  <si>
    <t>3.1</t>
  </si>
  <si>
    <t>M</t>
  </si>
  <si>
    <t>ASSENTAMENTO DE GUIA (MEIO-FIO) EM TRECHO RETO, CONFECCIONADA EM CONCRETO PRÉ-FABRICADO, DIMENSÕES 100X15X13X30 CM (COMPRIMENTO X BASE INFERIOR X BASE SUPERIOR X ALTURA), PARA VIAS URBANAS (USO VIÁRIO). AF_06/2016</t>
  </si>
  <si>
    <t>MEIO FIO</t>
  </si>
  <si>
    <t>ADMINISTRAÇÃO LOCAL</t>
  </si>
  <si>
    <t>UN</t>
  </si>
  <si>
    <t>3.2</t>
  </si>
  <si>
    <t>3.3</t>
  </si>
  <si>
    <t xml:space="preserve">EXECUÇÃO DE PASSEIO (CALÇADA) OU PISO DE CONCRETO COM CONCRETO MOLDADO IN LOCO, USINADO, ACABAMENTO CONVENCIONAL, NÃO ARMADO. AF_07/2016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</si>
</sst>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0"/>
      <name val="Calibri "/>
    </font>
    <font>
      <b/>
      <sz val="10"/>
      <color indexed="8"/>
      <name val="Calibri "/>
    </font>
    <font>
      <b/>
      <sz val="10"/>
      <color theme="1"/>
      <name val="Calibri "/>
    </font>
    <font>
      <b/>
      <sz val="12"/>
      <name val="Calibri "/>
    </font>
    <font>
      <b/>
      <sz val="12"/>
      <color theme="1"/>
      <name val="Calibri"/>
      <family val="2"/>
      <scheme val="minor"/>
    </font>
    <font>
      <i/>
      <sz val="11"/>
      <color theme="1" tint="0.34998626667073579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5" borderId="25" applyNumberFormat="0" applyFont="0" applyAlignment="0" applyProtection="0"/>
  </cellStyleXfs>
  <cellXfs count="10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textRotation="90"/>
    </xf>
    <xf numFmtId="0" fontId="0" fillId="0" borderId="0" xfId="0" applyBorder="1"/>
    <xf numFmtId="0" fontId="0" fillId="0" borderId="0" xfId="0" applyAlignment="1">
      <alignment horizontal="center" vertical="center" textRotation="90"/>
    </xf>
    <xf numFmtId="0" fontId="5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9" fontId="0" fillId="0" borderId="19" xfId="0" applyNumberFormat="1" applyBorder="1" applyAlignment="1">
      <alignment horizontal="center" vertical="center" wrapText="1"/>
    </xf>
    <xf numFmtId="0" fontId="0" fillId="0" borderId="21" xfId="0" applyBorder="1" applyAlignment="1">
      <alignment horizontal="left" vertical="center" wrapText="1"/>
    </xf>
    <xf numFmtId="0" fontId="2" fillId="0" borderId="21" xfId="0" applyFont="1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2" fillId="0" borderId="21" xfId="0" applyFont="1" applyBorder="1" applyAlignment="1">
      <alignment horizontal="left" vertical="center" wrapText="1"/>
    </xf>
    <xf numFmtId="49" fontId="6" fillId="3" borderId="0" xfId="0" applyNumberFormat="1" applyFont="1" applyFill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4" fontId="8" fillId="4" borderId="1" xfId="0" applyNumberFormat="1" applyFont="1" applyFill="1" applyBorder="1" applyAlignment="1">
      <alignment horizontal="right"/>
    </xf>
    <xf numFmtId="4" fontId="6" fillId="0" borderId="1" xfId="0" applyNumberFormat="1" applyFont="1" applyFill="1" applyBorder="1" applyAlignment="1">
      <alignment horizontal="right" vertical="center" wrapText="1"/>
    </xf>
    <xf numFmtId="2" fontId="6" fillId="0" borderId="1" xfId="0" applyNumberFormat="1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left" vertical="center" wrapText="1"/>
    </xf>
    <xf numFmtId="2" fontId="7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vertical="center" wrapText="1"/>
    </xf>
    <xf numFmtId="4" fontId="6" fillId="0" borderId="11" xfId="0" applyNumberFormat="1" applyFont="1" applyFill="1" applyBorder="1" applyAlignment="1">
      <alignment horizontal="righ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22" xfId="0" applyFont="1" applyBorder="1" applyAlignment="1">
      <alignment horizontal="right" vertical="center" wrapText="1"/>
    </xf>
    <xf numFmtId="2" fontId="7" fillId="0" borderId="2" xfId="0" applyNumberFormat="1" applyFont="1" applyBorder="1" applyAlignment="1">
      <alignment horizontal="right" vertical="center" wrapText="1"/>
    </xf>
    <xf numFmtId="4" fontId="7" fillId="0" borderId="2" xfId="0" applyNumberFormat="1" applyFont="1" applyBorder="1" applyAlignment="1">
      <alignment horizontal="right" vertical="center" wrapText="1"/>
    </xf>
    <xf numFmtId="43" fontId="0" fillId="0" borderId="1" xfId="1" applyFont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43" fontId="10" fillId="2" borderId="26" xfId="1" applyFont="1" applyFill="1" applyBorder="1" applyAlignment="1">
      <alignment horizontal="center" vertical="center" wrapText="1"/>
    </xf>
    <xf numFmtId="43" fontId="10" fillId="2" borderId="1" xfId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0" xfId="0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0" borderId="0" xfId="0" applyBorder="1" applyAlignment="1">
      <alignment horizontal="left" vertical="top"/>
    </xf>
    <xf numFmtId="0" fontId="0" fillId="7" borderId="10" xfId="0" applyFill="1" applyBorder="1" applyAlignment="1">
      <alignment horizontal="center"/>
    </xf>
    <xf numFmtId="0" fontId="0" fillId="0" borderId="9" xfId="0" applyBorder="1" applyAlignment="1">
      <alignment horizontal="center" vertical="center"/>
    </xf>
    <xf numFmtId="43" fontId="0" fillId="0" borderId="1" xfId="0" applyNumberFormat="1" applyBorder="1" applyAlignment="1">
      <alignment horizontal="center" vertical="center" wrapText="1"/>
    </xf>
    <xf numFmtId="0" fontId="0" fillId="4" borderId="1" xfId="0" applyFill="1" applyBorder="1" applyAlignment="1">
      <alignment horizontal="left" vertical="center" wrapText="1"/>
    </xf>
    <xf numFmtId="0" fontId="0" fillId="0" borderId="1" xfId="0" quotePrefix="1" applyBorder="1" applyAlignment="1">
      <alignment horizontal="center" vertical="center"/>
    </xf>
    <xf numFmtId="0" fontId="0" fillId="0" borderId="17" xfId="0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19" xfId="0" applyBorder="1" applyAlignment="1">
      <alignment vertical="center"/>
    </xf>
    <xf numFmtId="10" fontId="0" fillId="0" borderId="18" xfId="0" applyNumberFormat="1" applyBorder="1" applyAlignment="1">
      <alignment vertical="center"/>
    </xf>
    <xf numFmtId="43" fontId="1" fillId="0" borderId="1" xfId="1" applyFont="1" applyBorder="1" applyAlignment="1">
      <alignment horizontal="center" vertical="center"/>
    </xf>
    <xf numFmtId="43" fontId="0" fillId="0" borderId="1" xfId="1" applyFont="1" applyBorder="1" applyAlignment="1">
      <alignment horizontal="center" vertical="center" wrapText="1"/>
    </xf>
    <xf numFmtId="43" fontId="0" fillId="0" borderId="1" xfId="0" applyNumberFormat="1" applyFont="1" applyBorder="1" applyAlignment="1">
      <alignment horizontal="center" vertical="center" wrapText="1"/>
    </xf>
    <xf numFmtId="49" fontId="9" fillId="2" borderId="23" xfId="0" applyNumberFormat="1" applyFont="1" applyFill="1" applyBorder="1" applyAlignment="1">
      <alignment horizontal="center"/>
    </xf>
    <xf numFmtId="49" fontId="9" fillId="2" borderId="22" xfId="0" applyNumberFormat="1" applyFont="1" applyFill="1" applyBorder="1" applyAlignment="1">
      <alignment horizontal="center"/>
    </xf>
    <xf numFmtId="49" fontId="9" fillId="2" borderId="24" xfId="0" applyNumberFormat="1" applyFont="1" applyFill="1" applyBorder="1" applyAlignment="1">
      <alignment horizontal="center"/>
    </xf>
    <xf numFmtId="0" fontId="0" fillId="0" borderId="1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0" fillId="0" borderId="18" xfId="0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3" fillId="0" borderId="18" xfId="0" applyFont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11" fillId="5" borderId="1" xfId="2" applyFont="1" applyBorder="1" applyAlignment="1">
      <alignment horizontal="left" wrapText="1"/>
    </xf>
    <xf numFmtId="0" fontId="0" fillId="0" borderId="12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0" fontId="0" fillId="0" borderId="18" xfId="0" applyBorder="1" applyAlignment="1">
      <alignment horizontal="left" vertical="top"/>
    </xf>
    <xf numFmtId="0" fontId="0" fillId="0" borderId="19" xfId="0" applyBorder="1" applyAlignment="1">
      <alignment horizontal="left" vertical="top"/>
    </xf>
    <xf numFmtId="0" fontId="2" fillId="6" borderId="8" xfId="0" applyFont="1" applyFill="1" applyBorder="1" applyAlignment="1">
      <alignment horizontal="left" vertical="center"/>
    </xf>
    <xf numFmtId="0" fontId="2" fillId="6" borderId="9" xfId="0" applyFont="1" applyFill="1" applyBorder="1" applyAlignment="1">
      <alignment horizontal="left" vertical="center"/>
    </xf>
    <xf numFmtId="0" fontId="2" fillId="6" borderId="20" xfId="0" applyFont="1" applyFill="1" applyBorder="1" applyAlignment="1">
      <alignment horizontal="left" vertical="center"/>
    </xf>
    <xf numFmtId="0" fontId="0" fillId="6" borderId="8" xfId="0" applyFill="1" applyBorder="1" applyAlignment="1">
      <alignment horizontal="left" vertical="center"/>
    </xf>
    <xf numFmtId="0" fontId="0" fillId="6" borderId="20" xfId="0" applyFill="1" applyBorder="1" applyAlignment="1">
      <alignment horizontal="left" vertical="center"/>
    </xf>
    <xf numFmtId="0" fontId="2" fillId="2" borderId="27" xfId="0" applyFont="1" applyFill="1" applyBorder="1" applyAlignment="1">
      <alignment horizontal="right" vertical="center"/>
    </xf>
    <xf numFmtId="0" fontId="2" fillId="2" borderId="18" xfId="0" applyFont="1" applyFill="1" applyBorder="1" applyAlignment="1">
      <alignment horizontal="right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</cellXfs>
  <cellStyles count="3">
    <cellStyle name="Comma" xfId="1" builtinId="3"/>
    <cellStyle name="Normal" xfId="0" builtinId="0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3"/>
  <sheetViews>
    <sheetView workbookViewId="0">
      <selection activeCell="A11" sqref="A11"/>
    </sheetView>
  </sheetViews>
  <sheetFormatPr baseColWidth="10" defaultColWidth="8.83203125" defaultRowHeight="15"/>
  <cols>
    <col min="1" max="1" width="25.6640625" customWidth="1"/>
    <col min="2" max="2" width="15.6640625" customWidth="1"/>
    <col min="3" max="4" width="20.6640625" customWidth="1"/>
    <col min="5" max="8" width="15.6640625" customWidth="1"/>
  </cols>
  <sheetData>
    <row r="1" spans="1:8" ht="17" thickBot="1">
      <c r="A1" s="69" t="s">
        <v>43</v>
      </c>
      <c r="B1" s="70"/>
      <c r="C1" s="70"/>
      <c r="D1" s="70"/>
      <c r="E1" s="70"/>
      <c r="F1" s="70"/>
      <c r="G1" s="70"/>
      <c r="H1" s="71"/>
    </row>
    <row r="2" spans="1:8">
      <c r="A2" s="32"/>
      <c r="B2" s="32"/>
      <c r="C2" s="32"/>
      <c r="D2" s="32"/>
      <c r="E2" s="32"/>
      <c r="F2" s="32" t="s">
        <v>44</v>
      </c>
      <c r="G2" s="32"/>
      <c r="H2" s="32"/>
    </row>
    <row r="3" spans="1:8">
      <c r="A3" s="32"/>
      <c r="B3" s="32"/>
      <c r="C3" s="32"/>
      <c r="D3" s="32"/>
      <c r="E3" s="32"/>
      <c r="F3" s="32"/>
      <c r="G3" s="32"/>
      <c r="H3" s="32"/>
    </row>
    <row r="4" spans="1:8" ht="40" customHeight="1">
      <c r="A4" s="33" t="s">
        <v>45</v>
      </c>
      <c r="B4" s="33" t="s">
        <v>46</v>
      </c>
      <c r="C4" s="33" t="s">
        <v>47</v>
      </c>
      <c r="D4" s="33" t="s">
        <v>48</v>
      </c>
      <c r="E4" s="33" t="s">
        <v>49</v>
      </c>
      <c r="F4" s="33" t="s">
        <v>50</v>
      </c>
      <c r="G4" s="34" t="s">
        <v>51</v>
      </c>
      <c r="H4" s="34" t="s">
        <v>52</v>
      </c>
    </row>
    <row r="5" spans="1:8" ht="15" customHeight="1">
      <c r="A5" s="35" t="s">
        <v>53</v>
      </c>
      <c r="B5" s="36" t="s">
        <v>54</v>
      </c>
      <c r="C5" s="36" t="s">
        <v>55</v>
      </c>
      <c r="D5" s="36" t="s">
        <v>56</v>
      </c>
      <c r="E5" s="37">
        <v>935</v>
      </c>
      <c r="F5" s="38">
        <v>1</v>
      </c>
      <c r="G5" s="39">
        <v>4</v>
      </c>
      <c r="H5" s="38">
        <f>(E5-(F5*8))*0.05</f>
        <v>46.35</v>
      </c>
    </row>
    <row r="6" spans="1:8" ht="15" customHeight="1">
      <c r="A6" s="35" t="s">
        <v>57</v>
      </c>
      <c r="B6" s="36" t="s">
        <v>54</v>
      </c>
      <c r="C6" s="36" t="s">
        <v>55</v>
      </c>
      <c r="D6" s="36" t="s">
        <v>56</v>
      </c>
      <c r="E6" s="37">
        <v>935</v>
      </c>
      <c r="F6" s="38">
        <v>0</v>
      </c>
      <c r="G6" s="39">
        <v>4</v>
      </c>
      <c r="H6" s="38">
        <f>(E6-(F6*8))*0.05</f>
        <v>46.75</v>
      </c>
    </row>
    <row r="7" spans="1:8" ht="25" customHeight="1">
      <c r="A7" s="35" t="s">
        <v>58</v>
      </c>
      <c r="B7" s="36" t="s">
        <v>54</v>
      </c>
      <c r="C7" s="36" t="s">
        <v>55</v>
      </c>
      <c r="D7" s="36" t="s">
        <v>56</v>
      </c>
      <c r="E7" s="37">
        <v>0</v>
      </c>
      <c r="F7" s="38">
        <v>0</v>
      </c>
      <c r="G7" s="39">
        <v>0</v>
      </c>
      <c r="H7" s="38">
        <f>(E7-(F7*8))*0.05</f>
        <v>0</v>
      </c>
    </row>
    <row r="8" spans="1:8" ht="15" customHeight="1">
      <c r="A8" s="35" t="s">
        <v>59</v>
      </c>
      <c r="B8" s="36" t="s">
        <v>60</v>
      </c>
      <c r="C8" s="36" t="s">
        <v>61</v>
      </c>
      <c r="D8" s="36" t="s">
        <v>62</v>
      </c>
      <c r="E8" s="37">
        <v>145</v>
      </c>
      <c r="F8" s="38">
        <v>2</v>
      </c>
      <c r="G8" s="39">
        <v>2</v>
      </c>
      <c r="H8" s="38">
        <v>0</v>
      </c>
    </row>
    <row r="9" spans="1:8" ht="15" customHeight="1">
      <c r="A9" s="35" t="s">
        <v>63</v>
      </c>
      <c r="B9" s="36" t="s">
        <v>54</v>
      </c>
      <c r="C9" s="36" t="s">
        <v>64</v>
      </c>
      <c r="D9" s="36" t="s">
        <v>65</v>
      </c>
      <c r="E9" s="37">
        <v>415.6</v>
      </c>
      <c r="F9" s="38">
        <v>0</v>
      </c>
      <c r="G9" s="39">
        <v>1</v>
      </c>
      <c r="H9" s="38">
        <v>0</v>
      </c>
    </row>
    <row r="10" spans="1:8" ht="15" customHeight="1">
      <c r="A10" s="40" t="s">
        <v>66</v>
      </c>
      <c r="B10" s="40" t="s">
        <v>54</v>
      </c>
      <c r="C10" s="40" t="s">
        <v>64</v>
      </c>
      <c r="D10" s="40" t="s">
        <v>65</v>
      </c>
      <c r="E10" s="37">
        <v>415.6</v>
      </c>
      <c r="F10" s="41">
        <v>0</v>
      </c>
      <c r="G10" s="41">
        <v>4</v>
      </c>
      <c r="H10" s="38">
        <v>0</v>
      </c>
    </row>
    <row r="11" spans="1:8" ht="25" customHeight="1">
      <c r="A11" s="40" t="s">
        <v>67</v>
      </c>
      <c r="B11" s="42" t="s">
        <v>54</v>
      </c>
      <c r="C11" s="40" t="s">
        <v>64</v>
      </c>
      <c r="D11" s="40" t="s">
        <v>65</v>
      </c>
      <c r="E11" s="37">
        <v>0</v>
      </c>
      <c r="F11" s="41">
        <v>0</v>
      </c>
      <c r="G11" s="41">
        <v>0</v>
      </c>
      <c r="H11" s="38">
        <v>0</v>
      </c>
    </row>
    <row r="12" spans="1:8" ht="15" customHeight="1" thickBot="1">
      <c r="A12" s="40" t="s">
        <v>68</v>
      </c>
      <c r="B12" s="42" t="s">
        <v>69</v>
      </c>
      <c r="C12" s="40" t="s">
        <v>70</v>
      </c>
      <c r="D12" s="40" t="s">
        <v>72</v>
      </c>
      <c r="E12" s="37">
        <v>189.3</v>
      </c>
      <c r="F12" s="41">
        <v>1</v>
      </c>
      <c r="G12" s="41">
        <v>3</v>
      </c>
      <c r="H12" s="43">
        <v>0</v>
      </c>
    </row>
    <row r="13" spans="1:8" ht="15" customHeight="1" thickBot="1">
      <c r="A13" s="40"/>
      <c r="B13" s="40"/>
      <c r="C13" s="44"/>
      <c r="D13" s="45" t="s">
        <v>71</v>
      </c>
      <c r="E13" s="46"/>
      <c r="F13" s="47">
        <f>SUM(F5:F12)</f>
        <v>4</v>
      </c>
      <c r="G13" s="47">
        <f>SUM(G5:G12)</f>
        <v>18</v>
      </c>
      <c r="H13" s="48">
        <f>SUM(H5:H12)</f>
        <v>93.1</v>
      </c>
    </row>
  </sheetData>
  <mergeCells count="1">
    <mergeCell ref="A1:H1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50"/>
  <sheetViews>
    <sheetView tabSelected="1" zoomScaleNormal="100" workbookViewId="0">
      <selection activeCell="C30" sqref="B30:C30"/>
    </sheetView>
  </sheetViews>
  <sheetFormatPr baseColWidth="10" defaultColWidth="8.83203125" defaultRowHeight="15"/>
  <cols>
    <col min="1" max="1" width="9.6640625" style="1" customWidth="1"/>
    <col min="2" max="2" width="12.6640625" style="1" customWidth="1"/>
    <col min="3" max="3" width="14" style="1" customWidth="1"/>
    <col min="4" max="4" width="80.6640625" style="2" customWidth="1"/>
    <col min="5" max="5" width="8.6640625" style="1" customWidth="1"/>
    <col min="6" max="6" width="11.6640625" style="1" customWidth="1"/>
    <col min="7" max="7" width="13.6640625" style="2" customWidth="1"/>
    <col min="8" max="8" width="10.6640625" style="1" customWidth="1"/>
    <col min="9" max="9" width="13.6640625" style="1" customWidth="1"/>
    <col min="10" max="10" width="14" style="2" customWidth="1"/>
    <col min="11" max="11" width="5" customWidth="1"/>
  </cols>
  <sheetData>
    <row r="1" spans="1:11">
      <c r="D1" s="15"/>
    </row>
    <row r="2" spans="1:11" ht="15" customHeight="1">
      <c r="D2" s="3"/>
      <c r="J2" s="28"/>
    </row>
    <row r="3" spans="1:11">
      <c r="A3" s="73"/>
      <c r="B3" s="73"/>
      <c r="C3" s="73"/>
      <c r="D3" s="73"/>
      <c r="E3" s="73"/>
      <c r="F3" s="73"/>
      <c r="G3" s="73"/>
      <c r="H3" s="73"/>
      <c r="I3" s="74"/>
      <c r="J3" s="13"/>
    </row>
    <row r="4" spans="1:11" ht="9" customHeight="1">
      <c r="A4" s="73"/>
      <c r="B4" s="73"/>
      <c r="C4" s="73"/>
      <c r="D4" s="73"/>
      <c r="E4" s="73"/>
      <c r="F4" s="73"/>
      <c r="G4" s="73"/>
      <c r="H4" s="73"/>
      <c r="I4" s="73"/>
      <c r="J4" s="73"/>
      <c r="K4" s="22"/>
    </row>
    <row r="5" spans="1:11" ht="16">
      <c r="A5" s="79" t="s">
        <v>35</v>
      </c>
      <c r="B5" s="76"/>
      <c r="C5" s="29" t="s">
        <v>36</v>
      </c>
      <c r="D5" s="31" t="s">
        <v>37</v>
      </c>
      <c r="E5" s="79" t="s">
        <v>38</v>
      </c>
      <c r="F5" s="81"/>
      <c r="G5" s="81"/>
      <c r="H5" s="81"/>
      <c r="I5" s="81"/>
      <c r="J5" s="76"/>
    </row>
    <row r="6" spans="1:11">
      <c r="A6" s="80"/>
      <c r="B6" s="78"/>
      <c r="C6" s="30" t="s">
        <v>96</v>
      </c>
      <c r="D6" s="8"/>
      <c r="E6" s="80" t="s">
        <v>97</v>
      </c>
      <c r="F6" s="77"/>
      <c r="G6" s="77"/>
      <c r="H6" s="77"/>
      <c r="I6" s="77"/>
      <c r="J6" s="78"/>
    </row>
    <row r="7" spans="1:11">
      <c r="A7" s="72"/>
      <c r="B7" s="72"/>
      <c r="C7" s="72"/>
      <c r="D7" s="72"/>
      <c r="E7" s="72"/>
      <c r="F7" s="72"/>
      <c r="G7" s="72"/>
      <c r="H7" s="72"/>
      <c r="I7" s="72"/>
      <c r="J7" s="72"/>
    </row>
    <row r="8" spans="1:11" ht="16">
      <c r="A8" s="75" t="s">
        <v>31</v>
      </c>
      <c r="B8" s="76"/>
      <c r="C8" s="29" t="s">
        <v>32</v>
      </c>
      <c r="D8" s="31" t="s">
        <v>33</v>
      </c>
      <c r="E8" s="79" t="s">
        <v>34</v>
      </c>
      <c r="F8" s="75"/>
      <c r="G8" s="75"/>
      <c r="H8" s="25" t="s">
        <v>39</v>
      </c>
      <c r="I8" s="25" t="s">
        <v>40</v>
      </c>
      <c r="J8" s="26" t="s">
        <v>41</v>
      </c>
    </row>
    <row r="9" spans="1:11">
      <c r="A9" s="77"/>
      <c r="B9" s="78"/>
      <c r="C9" s="30"/>
      <c r="D9" s="62" t="s">
        <v>97</v>
      </c>
      <c r="E9" s="63"/>
      <c r="F9" s="63"/>
      <c r="G9" s="63"/>
      <c r="H9" s="65"/>
      <c r="I9" s="64"/>
      <c r="J9" s="27"/>
      <c r="K9" s="21"/>
    </row>
    <row r="10" spans="1:11" ht="21" customHeight="1" thickBot="1">
      <c r="K10" s="23" t="s">
        <v>29</v>
      </c>
    </row>
    <row r="11" spans="1:11" ht="46.5" customHeight="1" thickBot="1">
      <c r="A11" s="9" t="s">
        <v>0</v>
      </c>
      <c r="B11" s="10" t="s">
        <v>1</v>
      </c>
      <c r="C11" s="10" t="s">
        <v>2</v>
      </c>
      <c r="D11" s="11" t="s">
        <v>3</v>
      </c>
      <c r="E11" s="10" t="s">
        <v>4</v>
      </c>
      <c r="F11" s="10" t="s">
        <v>5</v>
      </c>
      <c r="G11" s="11" t="s">
        <v>7</v>
      </c>
      <c r="H11" s="10" t="s">
        <v>6</v>
      </c>
      <c r="I11" s="11" t="s">
        <v>42</v>
      </c>
      <c r="J11" s="12" t="s">
        <v>8</v>
      </c>
      <c r="K11" s="24" t="s">
        <v>30</v>
      </c>
    </row>
    <row r="12" spans="1:11" ht="15" hidden="1" customHeight="1">
      <c r="A12" s="14">
        <v>4</v>
      </c>
      <c r="B12" s="87" t="s">
        <v>11</v>
      </c>
      <c r="C12" s="88"/>
      <c r="D12" s="88"/>
      <c r="E12" s="88"/>
      <c r="F12" s="88"/>
      <c r="G12" s="88"/>
      <c r="H12" s="88"/>
      <c r="I12" s="88"/>
      <c r="J12" s="52"/>
      <c r="K12" s="55"/>
    </row>
    <row r="13" spans="1:11" ht="16" hidden="1">
      <c r="A13" s="7" t="s">
        <v>80</v>
      </c>
      <c r="B13" s="4" t="s">
        <v>10</v>
      </c>
      <c r="C13" s="4" t="s">
        <v>75</v>
      </c>
      <c r="D13" s="6" t="s">
        <v>12</v>
      </c>
      <c r="E13" s="4" t="s">
        <v>19</v>
      </c>
      <c r="F13" s="49">
        <v>4</v>
      </c>
      <c r="G13" s="5">
        <v>142.04</v>
      </c>
      <c r="H13" s="50" t="s">
        <v>39</v>
      </c>
      <c r="I13" s="4">
        <f t="shared" ref="I13:I19" si="0">ROUNDUP((($H$9+1)*G13),2)</f>
        <v>142.04</v>
      </c>
      <c r="J13" s="5">
        <f t="shared" ref="J13:J19" si="1">ROUNDUP((I13*F13),2)</f>
        <v>568.16</v>
      </c>
      <c r="K13" s="54" t="s">
        <v>74</v>
      </c>
    </row>
    <row r="14" spans="1:11" ht="15" hidden="1" customHeight="1">
      <c r="A14" s="7" t="s">
        <v>81</v>
      </c>
      <c r="B14" s="4" t="s">
        <v>10</v>
      </c>
      <c r="C14" s="4" t="s">
        <v>88</v>
      </c>
      <c r="D14" s="6" t="s">
        <v>13</v>
      </c>
      <c r="E14" s="4" t="s">
        <v>19</v>
      </c>
      <c r="F14" s="49">
        <v>2</v>
      </c>
      <c r="G14" s="5">
        <v>183.82</v>
      </c>
      <c r="H14" s="50" t="s">
        <v>39</v>
      </c>
      <c r="I14" s="4">
        <f t="shared" si="0"/>
        <v>183.82</v>
      </c>
      <c r="J14" s="5">
        <f t="shared" si="1"/>
        <v>367.64</v>
      </c>
      <c r="K14" s="54" t="s">
        <v>74</v>
      </c>
    </row>
    <row r="15" spans="1:11" ht="16" hidden="1">
      <c r="A15" s="7" t="s">
        <v>82</v>
      </c>
      <c r="B15" s="4" t="s">
        <v>10</v>
      </c>
      <c r="C15" s="4" t="s">
        <v>73</v>
      </c>
      <c r="D15" s="53" t="s">
        <v>14</v>
      </c>
      <c r="E15" s="4" t="s">
        <v>19</v>
      </c>
      <c r="F15" s="49">
        <v>2</v>
      </c>
      <c r="G15" s="5">
        <v>155.88</v>
      </c>
      <c r="H15" s="50" t="s">
        <v>39</v>
      </c>
      <c r="I15" s="4">
        <f t="shared" si="0"/>
        <v>155.88</v>
      </c>
      <c r="J15" s="5">
        <f t="shared" si="1"/>
        <v>311.76</v>
      </c>
      <c r="K15" s="54" t="s">
        <v>74</v>
      </c>
    </row>
    <row r="16" spans="1:11" ht="15" hidden="1" customHeight="1">
      <c r="A16" s="7" t="s">
        <v>83</v>
      </c>
      <c r="B16" s="4" t="s">
        <v>10</v>
      </c>
      <c r="C16" s="4" t="s">
        <v>76</v>
      </c>
      <c r="D16" s="53" t="s">
        <v>15</v>
      </c>
      <c r="E16" s="4" t="s">
        <v>19</v>
      </c>
      <c r="F16" s="49">
        <v>2</v>
      </c>
      <c r="G16" s="5">
        <v>204.07</v>
      </c>
      <c r="H16" s="50" t="s">
        <v>39</v>
      </c>
      <c r="I16" s="4">
        <f t="shared" si="0"/>
        <v>204.07</v>
      </c>
      <c r="J16" s="5">
        <f t="shared" si="1"/>
        <v>408.14</v>
      </c>
      <c r="K16" s="54" t="s">
        <v>74</v>
      </c>
    </row>
    <row r="17" spans="1:11" ht="16" hidden="1">
      <c r="A17" s="7" t="s">
        <v>84</v>
      </c>
      <c r="B17" s="4" t="s">
        <v>10</v>
      </c>
      <c r="C17" s="4" t="s">
        <v>77</v>
      </c>
      <c r="D17" s="6" t="s">
        <v>16</v>
      </c>
      <c r="E17" s="4" t="s">
        <v>19</v>
      </c>
      <c r="F17" s="49">
        <v>2</v>
      </c>
      <c r="G17" s="5">
        <v>150.4</v>
      </c>
      <c r="H17" s="50" t="s">
        <v>39</v>
      </c>
      <c r="I17" s="4">
        <f t="shared" si="0"/>
        <v>150.4</v>
      </c>
      <c r="J17" s="5">
        <f t="shared" si="1"/>
        <v>300.8</v>
      </c>
      <c r="K17" s="54" t="s">
        <v>74</v>
      </c>
    </row>
    <row r="18" spans="1:11" ht="16" hidden="1">
      <c r="A18" s="7" t="s">
        <v>85</v>
      </c>
      <c r="B18" s="4" t="s">
        <v>10</v>
      </c>
      <c r="C18" s="4" t="s">
        <v>78</v>
      </c>
      <c r="D18" s="6" t="s">
        <v>17</v>
      </c>
      <c r="E18" s="4" t="s">
        <v>19</v>
      </c>
      <c r="F18" s="49">
        <v>2</v>
      </c>
      <c r="G18" s="5">
        <v>83.53</v>
      </c>
      <c r="H18" s="50" t="s">
        <v>39</v>
      </c>
      <c r="I18" s="4">
        <f t="shared" si="0"/>
        <v>83.53</v>
      </c>
      <c r="J18" s="5">
        <f t="shared" si="1"/>
        <v>167.06</v>
      </c>
      <c r="K18" s="54" t="s">
        <v>74</v>
      </c>
    </row>
    <row r="19" spans="1:11" ht="16" hidden="1">
      <c r="A19" s="7" t="s">
        <v>86</v>
      </c>
      <c r="B19" s="4" t="s">
        <v>10</v>
      </c>
      <c r="C19" s="4" t="s">
        <v>79</v>
      </c>
      <c r="D19" s="6" t="s">
        <v>18</v>
      </c>
      <c r="E19" s="4" t="s">
        <v>19</v>
      </c>
      <c r="F19" s="49">
        <v>2</v>
      </c>
      <c r="G19" s="5">
        <v>83.53</v>
      </c>
      <c r="H19" s="50" t="s">
        <v>39</v>
      </c>
      <c r="I19" s="4">
        <f t="shared" si="0"/>
        <v>83.53</v>
      </c>
      <c r="J19" s="5">
        <f t="shared" si="1"/>
        <v>167.06</v>
      </c>
      <c r="K19" s="54" t="s">
        <v>74</v>
      </c>
    </row>
    <row r="20" spans="1:11" ht="16" hidden="1">
      <c r="A20" s="7" t="s">
        <v>90</v>
      </c>
      <c r="B20" s="4" t="s">
        <v>10</v>
      </c>
      <c r="C20" s="58" t="s">
        <v>91</v>
      </c>
      <c r="D20" s="6" t="s">
        <v>92</v>
      </c>
      <c r="E20" s="4" t="s">
        <v>19</v>
      </c>
      <c r="F20" s="49">
        <v>2</v>
      </c>
      <c r="G20" s="5">
        <v>175.36</v>
      </c>
      <c r="H20" s="50" t="s">
        <v>40</v>
      </c>
      <c r="I20" s="4">
        <f>ROUNDUP((($H$9+1)*G20),2)</f>
        <v>175.36</v>
      </c>
      <c r="J20" s="5">
        <f>ROUNDUP((I20*F20),2)</f>
        <v>350.72</v>
      </c>
      <c r="K20" s="54" t="s">
        <v>74</v>
      </c>
    </row>
    <row r="21" spans="1:11" ht="16">
      <c r="A21" s="14">
        <v>1</v>
      </c>
      <c r="B21" s="106" t="s">
        <v>105</v>
      </c>
      <c r="C21" s="107"/>
      <c r="D21" s="107"/>
      <c r="E21" s="107"/>
      <c r="F21" s="107"/>
      <c r="G21" s="107"/>
      <c r="H21" s="107"/>
      <c r="I21" s="107"/>
      <c r="J21" s="52">
        <f>SUM(J22:J22)</f>
        <v>0</v>
      </c>
      <c r="K21" s="55"/>
    </row>
    <row r="22" spans="1:11" ht="16">
      <c r="A22" s="7" t="s">
        <v>9</v>
      </c>
      <c r="B22" s="4"/>
      <c r="C22" s="61"/>
      <c r="D22" s="6" t="s">
        <v>105</v>
      </c>
      <c r="E22" s="61" t="s">
        <v>106</v>
      </c>
      <c r="F22" s="49">
        <v>1</v>
      </c>
      <c r="G22" s="67"/>
      <c r="H22" s="50" t="s">
        <v>39</v>
      </c>
      <c r="I22" s="49">
        <f t="shared" ref="I22" si="2">ROUNDUP((($H$9+1)*G22),2)</f>
        <v>0</v>
      </c>
      <c r="J22" s="67">
        <f t="shared" ref="J22" si="3">ROUNDUP((I22*F22),2)</f>
        <v>0</v>
      </c>
      <c r="K22" s="54" t="s">
        <v>74</v>
      </c>
    </row>
    <row r="23" spans="1:11" ht="16">
      <c r="A23" s="14">
        <v>2</v>
      </c>
      <c r="B23" s="87" t="s">
        <v>104</v>
      </c>
      <c r="C23" s="88"/>
      <c r="D23" s="88"/>
      <c r="E23" s="88"/>
      <c r="F23" s="88"/>
      <c r="G23" s="88"/>
      <c r="H23" s="88"/>
      <c r="I23" s="88"/>
      <c r="J23" s="52">
        <f>SUM(J24)</f>
        <v>0</v>
      </c>
      <c r="K23" s="55"/>
    </row>
    <row r="24" spans="1:11" ht="48">
      <c r="A24" s="7" t="s">
        <v>98</v>
      </c>
      <c r="B24" s="4"/>
      <c r="C24" s="4"/>
      <c r="D24" s="6" t="s">
        <v>103</v>
      </c>
      <c r="E24" s="4" t="s">
        <v>102</v>
      </c>
      <c r="F24" s="49">
        <v>201.46</v>
      </c>
      <c r="G24" s="67"/>
      <c r="H24" s="50" t="s">
        <v>39</v>
      </c>
      <c r="I24" s="49">
        <f>ROUNDUP((($H$9+1)*G24),2)</f>
        <v>0</v>
      </c>
      <c r="J24" s="67">
        <f>ROUNDDOWN((I24*F24),2)</f>
        <v>0</v>
      </c>
      <c r="K24" s="54" t="s">
        <v>74</v>
      </c>
    </row>
    <row r="25" spans="1:11" ht="16">
      <c r="A25" s="14">
        <v>3</v>
      </c>
      <c r="B25" s="87" t="s">
        <v>95</v>
      </c>
      <c r="C25" s="88"/>
      <c r="D25" s="88"/>
      <c r="E25" s="88"/>
      <c r="F25" s="88"/>
      <c r="G25" s="88"/>
      <c r="H25" s="88"/>
      <c r="I25" s="88"/>
      <c r="J25" s="52">
        <f>SUM(J26:J28)</f>
        <v>0</v>
      </c>
      <c r="K25" s="57"/>
    </row>
    <row r="26" spans="1:11" ht="48">
      <c r="A26" s="7" t="s">
        <v>101</v>
      </c>
      <c r="B26" s="4"/>
      <c r="C26" s="4"/>
      <c r="D26" s="60" t="s">
        <v>94</v>
      </c>
      <c r="E26" s="4" t="s">
        <v>93</v>
      </c>
      <c r="F26" s="49">
        <f>(201.46+199.42)*0.2*2</f>
        <v>160.352</v>
      </c>
      <c r="G26" s="67"/>
      <c r="H26" s="50" t="s">
        <v>39</v>
      </c>
      <c r="I26" s="49">
        <f>ROUNDUP((($H$9+1)*G26),2)</f>
        <v>0</v>
      </c>
      <c r="J26" s="59">
        <f>ROUNDDOWN((I26*F26),2)</f>
        <v>0</v>
      </c>
      <c r="K26" s="54" t="s">
        <v>74</v>
      </c>
    </row>
    <row r="27" spans="1:11" ht="16">
      <c r="A27" s="7" t="s">
        <v>107</v>
      </c>
      <c r="B27" s="4"/>
      <c r="C27" s="4"/>
      <c r="D27" s="6" t="s">
        <v>89</v>
      </c>
      <c r="E27" s="4" t="s">
        <v>20</v>
      </c>
      <c r="F27" s="49">
        <f>(199.42+201.46)*2</f>
        <v>801.76</v>
      </c>
      <c r="G27" s="67"/>
      <c r="H27" s="50" t="s">
        <v>39</v>
      </c>
      <c r="I27" s="49">
        <f>ROUNDUP((($H$9+1)*G27),2)</f>
        <v>0</v>
      </c>
      <c r="J27" s="59">
        <f t="shared" ref="J27:J28" si="4">ROUNDDOWN((I27*F27),2)</f>
        <v>0</v>
      </c>
      <c r="K27" s="54" t="s">
        <v>74</v>
      </c>
    </row>
    <row r="28" spans="1:11" ht="32">
      <c r="A28" s="7" t="s">
        <v>108</v>
      </c>
      <c r="B28" s="4"/>
      <c r="C28" s="4"/>
      <c r="D28" s="6" t="s">
        <v>109</v>
      </c>
      <c r="E28" s="4" t="s">
        <v>87</v>
      </c>
      <c r="F28" s="49">
        <f>F27*0.07</f>
        <v>56.123200000000004</v>
      </c>
      <c r="G28" s="67"/>
      <c r="H28" s="50" t="s">
        <v>39</v>
      </c>
      <c r="I28" s="49">
        <f>ROUNDUP((($H$9+1)*G28),2)</f>
        <v>0</v>
      </c>
      <c r="J28" s="59">
        <f t="shared" si="4"/>
        <v>0</v>
      </c>
      <c r="K28" s="54" t="s">
        <v>74</v>
      </c>
    </row>
    <row r="29" spans="1:11" ht="15" customHeight="1">
      <c r="A29" s="14">
        <v>4</v>
      </c>
      <c r="B29" s="87" t="s">
        <v>99</v>
      </c>
      <c r="C29" s="88"/>
      <c r="D29" s="88"/>
      <c r="E29" s="88"/>
      <c r="F29" s="88"/>
      <c r="G29" s="88"/>
      <c r="H29" s="88"/>
      <c r="I29" s="88"/>
      <c r="J29" s="52">
        <f>SUM(J30:J30)</f>
        <v>0</v>
      </c>
      <c r="K29" s="55"/>
    </row>
    <row r="30" spans="1:11" ht="15" customHeight="1">
      <c r="A30" s="7" t="s">
        <v>80</v>
      </c>
      <c r="B30" s="4"/>
      <c r="C30" s="4"/>
      <c r="D30" s="6" t="s">
        <v>100</v>
      </c>
      <c r="E30" s="4" t="s">
        <v>20</v>
      </c>
      <c r="F30" s="66">
        <f>(4*(1.5*0.5))</f>
        <v>3</v>
      </c>
      <c r="G30" s="67"/>
      <c r="H30" s="50" t="s">
        <v>39</v>
      </c>
      <c r="I30" s="49">
        <f>ROUNDUP((($H$9+1)*G30),2)</f>
        <v>0</v>
      </c>
      <c r="J30" s="68">
        <f>I30*F30</f>
        <v>0</v>
      </c>
      <c r="K30" s="54" t="s">
        <v>74</v>
      </c>
    </row>
    <row r="31" spans="1:11" ht="15" customHeight="1">
      <c r="A31" s="104" t="s">
        <v>71</v>
      </c>
      <c r="B31" s="105"/>
      <c r="C31" s="105"/>
      <c r="D31" s="105"/>
      <c r="E31" s="105"/>
      <c r="F31" s="105"/>
      <c r="G31" s="105"/>
      <c r="H31" s="105"/>
      <c r="I31" s="105"/>
      <c r="J31" s="51">
        <f>+J25+J29+J23+J21</f>
        <v>0</v>
      </c>
    </row>
    <row r="33" spans="1:10">
      <c r="A33" s="102"/>
      <c r="B33" s="103"/>
      <c r="C33" s="99"/>
      <c r="D33" s="100"/>
      <c r="E33" s="100"/>
      <c r="F33" s="100"/>
      <c r="G33" s="100"/>
      <c r="H33" s="100"/>
      <c r="I33" s="100"/>
      <c r="J33" s="101"/>
    </row>
    <row r="35" spans="1:10">
      <c r="A35" s="90"/>
      <c r="B35" s="91"/>
      <c r="C35" s="91"/>
      <c r="D35" s="91"/>
      <c r="E35" s="91"/>
      <c r="F35" s="91"/>
      <c r="G35" s="91"/>
      <c r="H35" s="91"/>
      <c r="I35" s="91"/>
      <c r="J35" s="92"/>
    </row>
    <row r="36" spans="1:10">
      <c r="A36" s="93"/>
      <c r="B36" s="94"/>
      <c r="C36" s="94"/>
      <c r="D36" s="94"/>
      <c r="E36" s="94"/>
      <c r="F36" s="94"/>
      <c r="G36" s="94"/>
      <c r="H36" s="94"/>
      <c r="I36" s="94"/>
      <c r="J36" s="95"/>
    </row>
    <row r="37" spans="1:10">
      <c r="A37" s="93"/>
      <c r="B37" s="94"/>
      <c r="C37" s="94"/>
      <c r="D37" s="94"/>
      <c r="E37" s="94"/>
      <c r="F37" s="94"/>
      <c r="G37" s="94"/>
      <c r="H37" s="94"/>
      <c r="I37" s="94"/>
      <c r="J37" s="95"/>
    </row>
    <row r="38" spans="1:10">
      <c r="A38" s="96"/>
      <c r="B38" s="97"/>
      <c r="C38" s="97"/>
      <c r="D38" s="97"/>
      <c r="E38" s="97"/>
      <c r="F38" s="97"/>
      <c r="G38" s="97"/>
      <c r="H38" s="97"/>
      <c r="I38" s="97"/>
      <c r="J38" s="98"/>
    </row>
    <row r="39" spans="1:10">
      <c r="A39" s="89"/>
      <c r="B39" s="89"/>
      <c r="C39" s="89"/>
      <c r="D39" s="89"/>
      <c r="E39" s="89"/>
      <c r="F39" s="89"/>
      <c r="G39" s="89"/>
      <c r="H39" s="89"/>
      <c r="I39" s="56"/>
      <c r="J39" s="56"/>
    </row>
    <row r="41" spans="1:10">
      <c r="A41" s="82" t="s">
        <v>21</v>
      </c>
      <c r="B41" s="82"/>
      <c r="C41" s="82"/>
      <c r="D41" s="82"/>
      <c r="E41" s="82"/>
      <c r="F41" s="82"/>
      <c r="G41" s="82"/>
      <c r="H41" s="82"/>
      <c r="I41" s="82"/>
      <c r="J41" s="82"/>
    </row>
    <row r="42" spans="1:10">
      <c r="A42" s="83" t="s">
        <v>22</v>
      </c>
      <c r="B42" s="83"/>
      <c r="C42" s="83"/>
      <c r="D42" s="83"/>
      <c r="E42" s="83"/>
      <c r="F42" s="83"/>
      <c r="G42" s="83"/>
      <c r="H42" s="83"/>
      <c r="I42" s="83"/>
      <c r="J42" s="83"/>
    </row>
    <row r="44" spans="1:10">
      <c r="A44" s="16"/>
      <c r="B44" s="16"/>
      <c r="C44" s="16"/>
      <c r="D44" s="17"/>
      <c r="E44" s="16"/>
      <c r="F44" s="16"/>
      <c r="G44" s="17"/>
      <c r="H44" s="16"/>
      <c r="I44" s="16"/>
      <c r="J44" s="17"/>
    </row>
    <row r="45" spans="1:10" ht="15" customHeight="1">
      <c r="A45" s="16"/>
      <c r="B45" s="16"/>
      <c r="C45" s="16"/>
      <c r="D45" s="17"/>
      <c r="E45" s="16"/>
      <c r="F45" s="16"/>
      <c r="G45" s="84" t="s">
        <v>25</v>
      </c>
      <c r="H45" s="84"/>
      <c r="I45" s="84"/>
      <c r="J45" s="84"/>
    </row>
    <row r="46" spans="1:10">
      <c r="A46" s="18" t="s">
        <v>23</v>
      </c>
      <c r="B46" s="19"/>
      <c r="C46" s="19"/>
      <c r="D46" s="17"/>
      <c r="E46" s="16"/>
      <c r="F46" s="16"/>
      <c r="G46" s="20" t="s">
        <v>26</v>
      </c>
      <c r="H46" s="85"/>
      <c r="I46" s="85"/>
      <c r="J46" s="85"/>
    </row>
    <row r="47" spans="1:10">
      <c r="A47" s="16"/>
      <c r="B47" s="16"/>
      <c r="C47" s="16"/>
      <c r="D47" s="17"/>
      <c r="E47" s="16"/>
      <c r="F47" s="16"/>
      <c r="G47" s="20" t="s">
        <v>27</v>
      </c>
      <c r="H47" s="85"/>
      <c r="I47" s="85"/>
      <c r="J47" s="85"/>
    </row>
    <row r="48" spans="1:10">
      <c r="A48" s="86"/>
      <c r="B48" s="86"/>
      <c r="C48" s="86"/>
      <c r="D48" s="17"/>
      <c r="E48" s="16"/>
      <c r="F48" s="16"/>
      <c r="G48" s="20" t="s">
        <v>28</v>
      </c>
      <c r="H48" s="85"/>
      <c r="I48" s="85"/>
      <c r="J48" s="85"/>
    </row>
    <row r="49" spans="1:10">
      <c r="A49" s="18" t="s">
        <v>24</v>
      </c>
      <c r="B49" s="19"/>
      <c r="C49" s="19"/>
      <c r="D49" s="17"/>
      <c r="E49" s="16"/>
      <c r="F49" s="16"/>
      <c r="G49" s="17"/>
      <c r="H49" s="16"/>
      <c r="I49" s="16"/>
      <c r="J49" s="17"/>
    </row>
    <row r="50" spans="1:10">
      <c r="A50" s="16"/>
      <c r="B50" s="16"/>
      <c r="C50" s="16"/>
      <c r="D50" s="17"/>
      <c r="E50" s="16"/>
      <c r="F50" s="16"/>
      <c r="G50" s="17"/>
      <c r="H50" s="16"/>
      <c r="I50" s="16"/>
      <c r="J50" s="17"/>
    </row>
  </sheetData>
  <mergeCells count="27">
    <mergeCell ref="B12:I12"/>
    <mergeCell ref="A39:H39"/>
    <mergeCell ref="A35:J38"/>
    <mergeCell ref="C33:J33"/>
    <mergeCell ref="A33:B33"/>
    <mergeCell ref="B25:I25"/>
    <mergeCell ref="B29:I29"/>
    <mergeCell ref="A31:I31"/>
    <mergeCell ref="B23:I23"/>
    <mergeCell ref="B21:I21"/>
    <mergeCell ref="A41:J41"/>
    <mergeCell ref="A42:J42"/>
    <mergeCell ref="G45:J45"/>
    <mergeCell ref="H48:J48"/>
    <mergeCell ref="H47:J47"/>
    <mergeCell ref="H46:J46"/>
    <mergeCell ref="A48:C48"/>
    <mergeCell ref="A7:J7"/>
    <mergeCell ref="A4:J4"/>
    <mergeCell ref="A3:I3"/>
    <mergeCell ref="A8:B8"/>
    <mergeCell ref="A9:B9"/>
    <mergeCell ref="A5:B5"/>
    <mergeCell ref="A6:B6"/>
    <mergeCell ref="E5:J5"/>
    <mergeCell ref="E6:J6"/>
    <mergeCell ref="E8:G8"/>
  </mergeCells>
  <phoneticPr fontId="13" type="noConversion"/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60" orientation="landscape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RUAS</vt:lpstr>
      <vt:lpstr>ORÇAMENTO</vt:lpstr>
      <vt:lpstr>ORÇAMENTO!Print_Area</vt:lpstr>
      <vt:lpstr>ORÇAMENTO!Print_Titles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 do Windows</dc:creator>
  <cp:lastModifiedBy>Microsoft Office User</cp:lastModifiedBy>
  <cp:lastPrinted>2021-05-24T18:16:27Z</cp:lastPrinted>
  <dcterms:created xsi:type="dcterms:W3CDTF">2019-04-22T12:36:19Z</dcterms:created>
  <dcterms:modified xsi:type="dcterms:W3CDTF">2022-06-20T17:41:26Z</dcterms:modified>
</cp:coreProperties>
</file>